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Budj\Закон по бюджету на 2025-2027\Закон 2025-2027 (окончательная редакция)\Приложения\"/>
    </mc:Choice>
  </mc:AlternateContent>
  <xr:revisionPtr revIDLastSave="0" documentId="13_ncr:1_{A7C029C7-D417-4B1B-93F5-3F857D431A97}" xr6:coauthVersionLast="43" xr6:coauthVersionMax="43" xr10:uidLastSave="{00000000-0000-0000-0000-000000000000}"/>
  <bookViews>
    <workbookView xWindow="-110" yWindow="-110" windowWidth="19420" windowHeight="10420" xr2:uid="{D9C98764-DF30-4994-AF87-718C565159FE}"/>
  </bookViews>
  <sheets>
    <sheet name="Приложение по нормативам" sheetId="1" r:id="rId1"/>
  </sheets>
  <externalReferences>
    <externalReference r:id="rId2"/>
    <externalReference r:id="rId3"/>
    <externalReference r:id="rId4"/>
  </externalReferences>
  <definedNames>
    <definedName name="БО_min_1">[1]Параметры!$B$5</definedName>
    <definedName name="Н">'[2]БО 2009 (2,57)'!$D$22</definedName>
    <definedName name="_xlnm.Print_Area" localSheetId="0">'Приложение по нормативам'!$A$1:$M$32</definedName>
    <definedName name="ПД">'[2]БО 2009 (2,57)'!$B$22</definedName>
    <definedName name="точность_1">[1]Параметры!$B$7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G14" i="1"/>
  <c r="H14" i="1"/>
  <c r="I14" i="1"/>
  <c r="J14" i="1"/>
  <c r="K14" i="1"/>
  <c r="L14" i="1"/>
  <c r="M14" i="1"/>
  <c r="B15" i="1"/>
  <c r="C15" i="1"/>
  <c r="D15" i="1"/>
  <c r="E15" i="1"/>
  <c r="F15" i="1"/>
  <c r="G15" i="1"/>
  <c r="H15" i="1"/>
  <c r="I15" i="1"/>
  <c r="J15" i="1"/>
  <c r="K15" i="1"/>
  <c r="L15" i="1"/>
  <c r="M15" i="1"/>
  <c r="B16" i="1"/>
  <c r="C16" i="1"/>
  <c r="D16" i="1"/>
  <c r="E16" i="1"/>
  <c r="F16" i="1"/>
  <c r="G16" i="1"/>
  <c r="H16" i="1"/>
  <c r="I16" i="1"/>
  <c r="J16" i="1"/>
  <c r="K16" i="1"/>
  <c r="L16" i="1"/>
  <c r="M16" i="1"/>
  <c r="B17" i="1"/>
  <c r="C17" i="1"/>
  <c r="D17" i="1"/>
  <c r="E17" i="1"/>
  <c r="F17" i="1"/>
  <c r="G17" i="1"/>
  <c r="H17" i="1"/>
  <c r="I17" i="1"/>
  <c r="J17" i="1"/>
  <c r="K17" i="1"/>
  <c r="L17" i="1"/>
  <c r="M17" i="1"/>
  <c r="B18" i="1"/>
  <c r="C18" i="1"/>
  <c r="D18" i="1"/>
  <c r="E18" i="1"/>
  <c r="F18" i="1"/>
  <c r="G18" i="1"/>
  <c r="H18" i="1"/>
  <c r="I18" i="1"/>
  <c r="J18" i="1"/>
  <c r="K18" i="1"/>
  <c r="L18" i="1"/>
  <c r="M18" i="1"/>
  <c r="B19" i="1"/>
  <c r="C19" i="1"/>
  <c r="D19" i="1"/>
  <c r="E19" i="1"/>
  <c r="F19" i="1"/>
  <c r="G19" i="1"/>
  <c r="H19" i="1"/>
  <c r="I19" i="1"/>
  <c r="J19" i="1"/>
  <c r="K19" i="1"/>
  <c r="L19" i="1"/>
  <c r="M19" i="1"/>
  <c r="B20" i="1"/>
  <c r="C20" i="1"/>
  <c r="D20" i="1"/>
  <c r="E20" i="1"/>
  <c r="F20" i="1"/>
  <c r="G20" i="1"/>
  <c r="H20" i="1"/>
  <c r="I20" i="1"/>
  <c r="J20" i="1"/>
  <c r="K20" i="1"/>
  <c r="L20" i="1"/>
  <c r="M20" i="1"/>
  <c r="B21" i="1"/>
  <c r="C21" i="1"/>
  <c r="D21" i="1"/>
  <c r="E21" i="1"/>
  <c r="F21" i="1"/>
  <c r="G21" i="1"/>
  <c r="H21" i="1"/>
  <c r="I21" i="1"/>
  <c r="J21" i="1"/>
  <c r="K21" i="1"/>
  <c r="L21" i="1"/>
  <c r="M21" i="1"/>
  <c r="B22" i="1"/>
  <c r="C22" i="1"/>
  <c r="D22" i="1"/>
  <c r="E22" i="1"/>
  <c r="F22" i="1"/>
  <c r="G22" i="1"/>
  <c r="H22" i="1"/>
  <c r="I22" i="1"/>
  <c r="J22" i="1"/>
  <c r="K22" i="1"/>
  <c r="L22" i="1"/>
  <c r="M22" i="1"/>
  <c r="B23" i="1"/>
  <c r="C23" i="1"/>
  <c r="D23" i="1"/>
  <c r="E23" i="1"/>
  <c r="F23" i="1"/>
  <c r="G23" i="1"/>
  <c r="H23" i="1"/>
  <c r="I23" i="1"/>
  <c r="J23" i="1"/>
  <c r="K23" i="1"/>
  <c r="L23" i="1"/>
  <c r="M23" i="1"/>
  <c r="B24" i="1"/>
  <c r="C24" i="1"/>
  <c r="D24" i="1"/>
  <c r="E24" i="1"/>
  <c r="F24" i="1"/>
  <c r="G24" i="1"/>
  <c r="H24" i="1"/>
  <c r="I24" i="1"/>
  <c r="J24" i="1"/>
  <c r="K24" i="1"/>
  <c r="L24" i="1"/>
  <c r="M24" i="1"/>
  <c r="B25" i="1"/>
  <c r="C25" i="1"/>
  <c r="D25" i="1"/>
  <c r="E25" i="1"/>
  <c r="F25" i="1"/>
  <c r="G25" i="1"/>
  <c r="H25" i="1"/>
  <c r="I25" i="1"/>
  <c r="J25" i="1"/>
  <c r="K25" i="1"/>
  <c r="L25" i="1"/>
  <c r="M25" i="1"/>
  <c r="B26" i="1"/>
  <c r="C26" i="1"/>
  <c r="D26" i="1"/>
  <c r="E26" i="1"/>
  <c r="F26" i="1"/>
  <c r="G26" i="1"/>
  <c r="H26" i="1"/>
  <c r="I26" i="1"/>
  <c r="J26" i="1"/>
  <c r="K26" i="1"/>
  <c r="L26" i="1"/>
  <c r="M26" i="1"/>
  <c r="B27" i="1"/>
  <c r="C27" i="1"/>
  <c r="D27" i="1"/>
  <c r="E27" i="1"/>
  <c r="F27" i="1"/>
  <c r="G27" i="1"/>
  <c r="H27" i="1"/>
  <c r="I27" i="1"/>
  <c r="J27" i="1"/>
  <c r="K27" i="1"/>
  <c r="L27" i="1"/>
  <c r="M27" i="1"/>
  <c r="B28" i="1"/>
  <c r="C28" i="1"/>
  <c r="D28" i="1"/>
  <c r="E28" i="1"/>
  <c r="F28" i="1"/>
  <c r="G28" i="1"/>
  <c r="H28" i="1"/>
  <c r="I28" i="1"/>
  <c r="J28" i="1"/>
  <c r="K28" i="1"/>
  <c r="L28" i="1"/>
  <c r="M28" i="1"/>
  <c r="B29" i="1"/>
  <c r="C29" i="1"/>
  <c r="D29" i="1"/>
  <c r="E29" i="1"/>
  <c r="F29" i="1"/>
  <c r="G29" i="1"/>
  <c r="H29" i="1"/>
  <c r="I29" i="1"/>
  <c r="J29" i="1"/>
  <c r="K29" i="1"/>
  <c r="L29" i="1"/>
  <c r="M29" i="1"/>
  <c r="B30" i="1"/>
  <c r="C30" i="1"/>
  <c r="D30" i="1"/>
  <c r="E30" i="1"/>
  <c r="F30" i="1"/>
  <c r="G30" i="1"/>
  <c r="H30" i="1"/>
  <c r="I30" i="1"/>
  <c r="J30" i="1"/>
  <c r="K30" i="1"/>
  <c r="L30" i="1"/>
  <c r="M30" i="1"/>
  <c r="B31" i="1"/>
  <c r="C31" i="1"/>
  <c r="D31" i="1"/>
  <c r="E31" i="1"/>
  <c r="F31" i="1"/>
  <c r="G31" i="1"/>
  <c r="H31" i="1"/>
  <c r="I31" i="1"/>
  <c r="J31" i="1"/>
  <c r="K31" i="1"/>
  <c r="L31" i="1"/>
  <c r="M31" i="1"/>
  <c r="B32" i="1"/>
  <c r="C32" i="1"/>
  <c r="D32" i="1"/>
  <c r="E32" i="1"/>
  <c r="F32" i="1"/>
  <c r="G32" i="1"/>
  <c r="H32" i="1"/>
  <c r="I32" i="1"/>
  <c r="J32" i="1"/>
  <c r="K32" i="1"/>
  <c r="L32" i="1"/>
  <c r="M32" i="1"/>
  <c r="C13" i="1"/>
  <c r="D13" i="1"/>
  <c r="E13" i="1"/>
  <c r="F13" i="1"/>
  <c r="G13" i="1"/>
  <c r="H13" i="1"/>
  <c r="I13" i="1"/>
  <c r="J13" i="1"/>
  <c r="K13" i="1"/>
  <c r="L13" i="1"/>
  <c r="M13" i="1"/>
  <c r="B13" i="1"/>
  <c r="B33" i="1" l="1"/>
  <c r="K33" i="1"/>
  <c r="C33" i="1"/>
  <c r="F33" i="1"/>
  <c r="J33" i="1"/>
  <c r="D33" i="1"/>
  <c r="M33" i="1"/>
  <c r="I33" i="1"/>
  <c r="H33" i="1"/>
  <c r="E33" i="1"/>
  <c r="L33" i="1"/>
  <c r="G33" i="1"/>
  <c r="G12" i="1"/>
  <c r="J12" i="1" s="1"/>
  <c r="F12" i="1"/>
  <c r="L12" i="1" s="1"/>
  <c r="E12" i="1"/>
  <c r="H12" i="1" s="1"/>
  <c r="M12" i="1" l="1"/>
  <c r="I12" i="1"/>
  <c r="K12" i="1"/>
</calcChain>
</file>

<file path=xl/sharedStrings.xml><?xml version="1.0" encoding="utf-8"?>
<sst xmlns="http://schemas.openxmlformats.org/spreadsheetml/2006/main" count="47" uniqueCount="44">
  <si>
    <t>Приложение 2</t>
  </si>
  <si>
    <t>к  Закону  Липецкой  области</t>
  </si>
  <si>
    <t>"Об  областном  бюджете  на  2025  год  и  на  плановый  период  2026  и  2027  годов"</t>
  </si>
  <si>
    <t xml:space="preserve">Дополнительные  нормативы  отчислений  от  налога  на  доходы  физических  лиц   в  бюджеты  муниципальных  районов,  муниципальных  округов  и  городских  округов  на  2025  год  и  на  плановый  период  2026  и  2027  годов </t>
  </si>
  <si>
    <t>Наименование  муниципальных  образований</t>
  </si>
  <si>
    <t>Налог на доходы физических лиц (за исключением налога на доходы физических лиц в отношении доходов, указанных в абзацах тридцать пятом, тридцать шестом, тридцать девятом и пятьдесят седьмом статьи 50 и абзацах пятом, шестьдесят третьем - шестьдесят девятом пункта 2 статьи 56 Бюджетного кодекса Российской Федерации)</t>
  </si>
  <si>
    <t>Налог на доходы физических лиц,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</t>
  </si>
  <si>
    <t>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</si>
  <si>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t>
  </si>
  <si>
    <t>2025  год, %</t>
  </si>
  <si>
    <t>2026  год, %</t>
  </si>
  <si>
    <t>2027  год, %</t>
  </si>
  <si>
    <t>Воловский  муниципальный  округ</t>
  </si>
  <si>
    <t>Грязинский  муниципальный  район</t>
  </si>
  <si>
    <t>Данковский  муниципальный  район</t>
  </si>
  <si>
    <t>Добринский  муниципальный  район</t>
  </si>
  <si>
    <t>Добровский  муниципальный  округ</t>
  </si>
  <si>
    <t>Долгоруковский  муниципальный  район</t>
  </si>
  <si>
    <t>Елецкий  муниципальный  район</t>
  </si>
  <si>
    <t>Задонский  муниципальный  район</t>
  </si>
  <si>
    <t>Измалковский  муниципальный  округ</t>
  </si>
  <si>
    <t>Краснинский  муниципальный  район</t>
  </si>
  <si>
    <t>Лебедянский  муниципальный  район</t>
  </si>
  <si>
    <t>Лев-Толстовский  муниципальный  район</t>
  </si>
  <si>
    <t>Липецкий  муниципальный  округ</t>
  </si>
  <si>
    <t>Становлянский  муниципальный  округ</t>
  </si>
  <si>
    <t>Тербунский  муниципальный  район</t>
  </si>
  <si>
    <t>Усманский  муниципальный  район</t>
  </si>
  <si>
    <t>Хлевенский  муниципальный  район</t>
  </si>
  <si>
    <t>Чаплыгинский  муниципальный  район</t>
  </si>
  <si>
    <t>Городской округ город  Елец</t>
  </si>
  <si>
    <t>Городской округ город  Липецк</t>
  </si>
  <si>
    <t>Дополнительные нормативы отчислений от налога на доходы физических лиц (за исключением налога на доходы физических лиц в отношении доходов, указанных в абзацах тридцать пятом, тридцать шестом, тридцать девятом и пятьдесят седьмом статьи 50, абзацах тридцать пятом - сорок первом статьи 61.1. и абзацах восьмом - четырнадцатом статей 61.2., 61.6. Бюджетного кодекса Российской Федерации)</t>
  </si>
  <si>
    <t>Дополнительные нормативы отчислений от налога на доходы физических лиц,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</t>
  </si>
  <si>
    <t>Дополнительные нормативы отчислений от налога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двадцать пятом пункта 2 статьи 61.1., в абзаце двенадцатом пункта 2 статей 61.2., 61.6. Бюджетного кодекса Российской Федерации)</t>
  </si>
  <si>
    <t>Дополнительные нормативы отчислений от налога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двадцать пятом пункта 2 статьи 61.1., в абзаце двенадцатом пункта 2 статей 61.2., 61.6. Бюджетного кодекса Российской Федерации)</t>
  </si>
  <si>
    <t>Дополнительные нормативы отчислений от налога на доходы физических лиц в части суммы налога, превышающей 3402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двадцать пятом пункта 2 статьи 61.1., в абзаце двенадцатом пункта 2 статей 61.2., 61.6. Бюджетного кодекса Российской Федерации)</t>
  </si>
  <si>
    <t>Налог на доходы физических лиц в части суммы налога, превышающей 3402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t>
  </si>
  <si>
    <t>макс 85</t>
  </si>
  <si>
    <t>макс 100</t>
  </si>
  <si>
    <t>макс 74</t>
  </si>
  <si>
    <t>макс 61</t>
  </si>
  <si>
    <t>макс 55</t>
  </si>
  <si>
    <t>Налог на доходы физических лиц, уплачиваемый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</si>
</sst>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_р_._-;\-* #,##0.00000_р_._-;_-* &quot;-&quot;??_р_._-;_-@_-"/>
  </numFmts>
  <fonts count="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2" xfId="0" applyFont="1" applyBorder="1" applyAlignment="1">
      <alignment wrapText="1"/>
    </xf>
    <xf numFmtId="164" fontId="2" fillId="0" borderId="11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horizontal="center" wrapText="1"/>
    </xf>
    <xf numFmtId="164" fontId="2" fillId="0" borderId="21" xfId="0" applyNumberFormat="1" applyFont="1" applyBorder="1" applyAlignment="1">
      <alignment horizontal="center" wrapText="1"/>
    </xf>
    <xf numFmtId="0" fontId="2" fillId="0" borderId="15" xfId="0" applyFont="1" applyBorder="1" applyAlignment="1">
      <alignment wrapText="1"/>
    </xf>
    <xf numFmtId="164" fontId="2" fillId="0" borderId="14" xfId="0" applyNumberFormat="1" applyFont="1" applyBorder="1" applyAlignment="1">
      <alignment horizontal="center" wrapText="1"/>
    </xf>
    <xf numFmtId="164" fontId="2" fillId="0" borderId="15" xfId="0" applyNumberFormat="1" applyFont="1" applyBorder="1" applyAlignment="1">
      <alignment horizontal="center" wrapText="1"/>
    </xf>
    <xf numFmtId="164" fontId="2" fillId="0" borderId="19" xfId="0" applyNumberFormat="1" applyFont="1" applyBorder="1" applyAlignment="1">
      <alignment horizontal="center" wrapText="1"/>
    </xf>
    <xf numFmtId="0" fontId="2" fillId="0" borderId="17" xfId="0" applyFont="1" applyBorder="1" applyAlignment="1">
      <alignment wrapText="1"/>
    </xf>
    <xf numFmtId="164" fontId="2" fillId="0" borderId="16" xfId="0" applyNumberFormat="1" applyFont="1" applyBorder="1" applyAlignment="1">
      <alignment horizontal="center" wrapText="1"/>
    </xf>
    <xf numFmtId="164" fontId="2" fillId="0" borderId="17" xfId="0" applyNumberFormat="1" applyFont="1" applyBorder="1" applyAlignment="1">
      <alignment horizontal="center" wrapText="1"/>
    </xf>
    <xf numFmtId="164" fontId="2" fillId="0" borderId="22" xfId="0" applyNumberFormat="1" applyFont="1" applyBorder="1" applyAlignment="1">
      <alignment horizontal="center" wrapText="1"/>
    </xf>
    <xf numFmtId="164" fontId="1" fillId="0" borderId="0" xfId="0" applyNumberFormat="1" applyFont="1"/>
    <xf numFmtId="0" fontId="2" fillId="2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3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Application%20Data/CIFT/Sapphire/XLE0.tmp/&#1056;&#1072;&#1089;&#1095;&#1077;&#1090;%20&#1076;&#1086;&#1090;&#1072;&#1094;&#1080;&#1081;%20(&#1074;&#1089;&#1077;%20&#1052;&#105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08%20%20&#1043;&#1054;&#1044;/C&#1083;&#1072;&#1081;&#1076;&#1099;/&#1057;&#1086;&#1074;&#1077;&#1097;&#1072;&#1085;&#1080;&#1077;%20%20&#1087;&#1086;%20%20&#1058;&#1077;&#1088;&#1073;&#1091;&#1085;&#1072;&#1084;/&#1058;&#1077;&#1088;&#1073;&#1091;&#1085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25%20%20&#1043;&#1054;&#1044;/&#1052;&#1077;&#1078;&#1073;&#1102;&#1076;&#1078;&#1077;&#1090;&#1085;&#1099;&#1077;%20%20&#1090;&#1088;&#1072;&#1085;&#1089;&#1092;&#1077;&#1088;&#1090;&#1099;%20%202025_&#1095;&#1072;&#1089;&#1090;&#1100;%20%20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v1bvyumsqh02d2hwuje5xik5uk"/>
      <sheetName val="Параметры"/>
      <sheetName val="Диаграмма"/>
      <sheetName val="Отсортированные_Данные"/>
      <sheetName val="Данные для диаграммы"/>
    </sheetNames>
    <sheetDataSet>
      <sheetData sheetId="0" refreshError="1"/>
      <sheetData sheetId="1" refreshError="1"/>
      <sheetData sheetId="2" refreshError="1">
        <row r="5">
          <cell r="B5">
            <v>2.7102369917208811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рбуны (нормативы)"/>
      <sheetName val="БО 2009 (2,71)"/>
      <sheetName val="БО 2009 (2,57)"/>
      <sheetName val="БО 2008"/>
    </sheetNames>
    <sheetDataSet>
      <sheetData sheetId="0"/>
      <sheetData sheetId="1"/>
      <sheetData sheetId="2">
        <row r="22">
          <cell r="B22">
            <v>0.49239899999999998</v>
          </cell>
          <cell r="D22">
            <v>0.57929405897644481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лец"/>
      <sheetName val="Сравнение  ФП"/>
      <sheetName val="Субвенция,  иные  МБТ"/>
      <sheetName val="Финансовая  помощь  (план)"/>
      <sheetName val="Финансовая  помощь  (факт)"/>
      <sheetName val="Расходы  без  учета  МБТ (план)"/>
      <sheetName val="Расходы  за  счет  МБТ  (план)"/>
      <sheetName val="Итого расходов по отраслям_план"/>
      <sheetName val="Расходы  по отраслям_точно_план"/>
      <sheetName val="Доходы  3  года"/>
      <sheetName val="Проект  бюджета"/>
      <sheetName val="Регулирование  МР  и  ГО"/>
      <sheetName val="Регулирование  БП"/>
      <sheetName val="Регулирование  КБ"/>
      <sheetName val="Доходы  МР  и  ГО  на  3  года"/>
      <sheetName val="Доходы  МР и  ГО  на 3 года_3 "/>
      <sheetName val="Бюджет  МР  и  ГО"/>
      <sheetName val="Бюджет  поселений"/>
      <sheetName val="Консолидированный  бюджет  МО"/>
      <sheetName val="Приложен. по нормативам МР и ГО"/>
      <sheetName val="Приложение по нормативам_акцизы"/>
      <sheetName val="Приложение на выравнив._МР"/>
      <sheetName val="Приложение на выравнив._БП"/>
      <sheetName val="Приложение  на  сбаланс._МР "/>
      <sheetName val="Приложение на сбаланс._БП"/>
      <sheetName val="Приложение по субвенции_МР_план"/>
      <sheetName val="Приложение по субвенции_МР_факт"/>
      <sheetName val="Приложение по субвении_БП_план"/>
      <sheetName val="Приложение по субвении_БП_факт"/>
      <sheetName val="Перечень субсидий_план"/>
      <sheetName val="Перечень субсидий_факт"/>
      <sheetName val="Приложение  по  субсидии  план"/>
      <sheetName val="Приложение  по  ГП  1_план"/>
      <sheetName val="Приложение  по  ГП  3_план"/>
      <sheetName val="Приложение  по  ГП  4_план"/>
      <sheetName val="Приложение  по  ГП  5_план"/>
      <sheetName val="Приложение  по  ГП  6_план"/>
      <sheetName val="Приложение  по  ГП  7_план "/>
      <sheetName val="Приложение  по  ГП  8_план"/>
      <sheetName val="Приложение  по  ГП  10_план"/>
      <sheetName val="Приложение  по  ГП  11_план"/>
      <sheetName val="Приложение  по  ГП  14_план"/>
      <sheetName val="Приложение  по  ГП  15_план"/>
      <sheetName val="Приложение  по  ГП  19_план"/>
      <sheetName val="Приложение  по  ГП  20_план"/>
      <sheetName val="Приложение  по  ГП  17_план"/>
      <sheetName val="Приложение  по  ГП  9"/>
      <sheetName val="Приложение  по  субсидии_"/>
      <sheetName val="Приложение  по  ГП  1_факт"/>
      <sheetName val="Приложение  по  ГП  3_факт"/>
      <sheetName val="Приложение  по  ГП  4_факт"/>
      <sheetName val="Приложение  по  ГП  5_факт"/>
      <sheetName val="Приложение  по  ГП  6_факт"/>
      <sheetName val="Приложение  по  ГП  7_факт"/>
      <sheetName val="Приложение  по  ГП  8_факт"/>
      <sheetName val="Приложение  по  ГП  9_факт"/>
      <sheetName val="Приложение  по  ГП  10_факт"/>
      <sheetName val="Приложение  по  ГП  11_факт"/>
      <sheetName val="Приложение  по  ГП  14_факт"/>
      <sheetName val="Приложение  по  ГП  15_факт"/>
      <sheetName val="Приложение  по  ГП  17_факт"/>
      <sheetName val="Приложение  по  ГП  19_факт"/>
      <sheetName val="Приложение  по  ГП  20_факт"/>
      <sheetName val="Приложен. по субвенции_МР_план"/>
      <sheetName val="Приложен. по субвенции_МР_факт"/>
      <sheetName val="Дотация  поселениям_2025 - 2027"/>
      <sheetName val="Дотация  из  ОБ_факт"/>
      <sheetName val="Субвенция_план"/>
      <sheetName val="Субвенция_факт"/>
      <sheetName val="Субвенция  ВУС_Хранилище"/>
      <sheetName val="Субвенция  ВУС_для  ограничений"/>
      <sheetName val="Субсидия_факт"/>
      <sheetName val="Нераспределенная  субсидия"/>
      <sheetName val="Капвложения по отраслям_факт"/>
      <sheetName val="Субсидия  БП_для  ограничений"/>
      <sheetName val="Иные межбюджетные трансферты"/>
      <sheetName val="МБТ  2024 - 2025"/>
      <sheetName val="МБТ  2024 - 2025_2"/>
      <sheetName val="Дотация  ОМС"/>
      <sheetName val="Итоги 2025-2027_для закона_план"/>
      <sheetName val="Итоги 2025-2027_для закона_ (2)"/>
      <sheetName val="Итоги 2025-2027_для закона_факт"/>
      <sheetName val="Утвержденный  объем  МБТ"/>
      <sheetName val="Утвержденный  объем  МБТ (2)"/>
      <sheetName val="Факт  средств  из  ОБ_год "/>
      <sheetName val="Сводная  таблиц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B12">
            <v>85</v>
          </cell>
          <cell r="C12">
            <v>78.114350000000002</v>
          </cell>
          <cell r="D12">
            <v>82.310249999999996</v>
          </cell>
          <cell r="E12">
            <v>100</v>
          </cell>
          <cell r="F12">
            <v>100</v>
          </cell>
          <cell r="G12">
            <v>100</v>
          </cell>
          <cell r="H12">
            <v>74</v>
          </cell>
          <cell r="I12">
            <v>68.005430000000004</v>
          </cell>
          <cell r="J12">
            <v>71.658339999999995</v>
          </cell>
          <cell r="K12">
            <v>61</v>
          </cell>
          <cell r="L12">
            <v>56.058529999999998</v>
          </cell>
          <cell r="M12">
            <v>59.069710000000001</v>
          </cell>
        </row>
        <row r="13">
          <cell r="B13">
            <v>15.277229999999999</v>
          </cell>
          <cell r="C13">
            <v>15.026389999999999</v>
          </cell>
          <cell r="D13">
            <v>14.712590000000001</v>
          </cell>
          <cell r="E13">
            <v>29.348120000000002</v>
          </cell>
          <cell r="F13">
            <v>28.872900000000001</v>
          </cell>
          <cell r="G13">
            <v>28.29007</v>
          </cell>
          <cell r="H13">
            <v>13.300179999999999</v>
          </cell>
          <cell r="I13">
            <v>13.081799999999999</v>
          </cell>
          <cell r="J13">
            <v>12.80861</v>
          </cell>
          <cell r="K13">
            <v>10.963660000000001</v>
          </cell>
          <cell r="L13">
            <v>10.78364</v>
          </cell>
          <cell r="M13">
            <v>10.558450000000001</v>
          </cell>
        </row>
        <row r="14">
          <cell r="B14">
            <v>52.690240000000003</v>
          </cell>
          <cell r="C14">
            <v>37.333550000000002</v>
          </cell>
          <cell r="D14">
            <v>37.503630000000001</v>
          </cell>
          <cell r="E14">
            <v>50.391779999999997</v>
          </cell>
          <cell r="F14">
            <v>35.587470000000003</v>
          </cell>
          <cell r="G14">
            <v>35.614089999999997</v>
          </cell>
          <cell r="H14">
            <v>45.871499999999997</v>
          </cell>
          <cell r="I14">
            <v>32.50215</v>
          </cell>
          <cell r="J14">
            <v>32.650219999999997</v>
          </cell>
          <cell r="K14">
            <v>37.813000000000002</v>
          </cell>
          <cell r="L14">
            <v>26.792310000000001</v>
          </cell>
          <cell r="M14">
            <v>26.914370000000002</v>
          </cell>
        </row>
        <row r="15">
          <cell r="B15">
            <v>46.194789999999998</v>
          </cell>
          <cell r="C15">
            <v>45.384590000000003</v>
          </cell>
          <cell r="D15">
            <v>44.507300000000001</v>
          </cell>
          <cell r="E15">
            <v>48.554349999999999</v>
          </cell>
          <cell r="F15">
            <v>47.824269999999999</v>
          </cell>
          <cell r="G15">
            <v>47.014670000000002</v>
          </cell>
          <cell r="H15">
            <v>40.216639999999998</v>
          </cell>
          <cell r="I15">
            <v>39.511290000000002</v>
          </cell>
          <cell r="J15">
            <v>38.747529999999998</v>
          </cell>
          <cell r="K15">
            <v>33.151560000000003</v>
          </cell>
          <cell r="L15">
            <v>32.570120000000003</v>
          </cell>
          <cell r="M15">
            <v>31.940529999999999</v>
          </cell>
        </row>
        <row r="16">
          <cell r="B16">
            <v>67.229320000000001</v>
          </cell>
          <cell r="C16">
            <v>37.001010000000001</v>
          </cell>
          <cell r="D16">
            <v>37.924759999999999</v>
          </cell>
          <cell r="E16">
            <v>99.819839999999999</v>
          </cell>
          <cell r="F16">
            <v>54.46237</v>
          </cell>
          <cell r="G16">
            <v>55.456560000000003</v>
          </cell>
          <cell r="H16">
            <v>58.529060000000001</v>
          </cell>
          <cell r="I16">
            <v>32.21264</v>
          </cell>
          <cell r="J16">
            <v>33.016849999999998</v>
          </cell>
          <cell r="K16">
            <v>48.246920000000003</v>
          </cell>
          <cell r="L16">
            <v>26.55367</v>
          </cell>
          <cell r="M16">
            <v>27.21659</v>
          </cell>
        </row>
        <row r="17">
          <cell r="B17">
            <v>85</v>
          </cell>
          <cell r="C17">
            <v>77.674480000000003</v>
          </cell>
          <cell r="D17">
            <v>77.230149999999995</v>
          </cell>
          <cell r="E17">
            <v>84.864949999999993</v>
          </cell>
          <cell r="F17">
            <v>77.277910000000006</v>
          </cell>
          <cell r="G17">
            <v>76.550430000000006</v>
          </cell>
          <cell r="H17">
            <v>74</v>
          </cell>
          <cell r="I17">
            <v>67.622489999999999</v>
          </cell>
          <cell r="J17">
            <v>67.235659999999996</v>
          </cell>
          <cell r="K17">
            <v>61</v>
          </cell>
          <cell r="L17">
            <v>55.74286</v>
          </cell>
          <cell r="M17">
            <v>55.423990000000003</v>
          </cell>
        </row>
        <row r="18">
          <cell r="B18">
            <v>56.658580000000001</v>
          </cell>
          <cell r="C18">
            <v>40.60801</v>
          </cell>
          <cell r="D18">
            <v>41.034390000000002</v>
          </cell>
          <cell r="E18">
            <v>95.332980000000006</v>
          </cell>
          <cell r="F18">
            <v>69.389750000000006</v>
          </cell>
          <cell r="G18">
            <v>71.170469999999995</v>
          </cell>
          <cell r="H18">
            <v>49.32629</v>
          </cell>
          <cell r="I18">
            <v>35.35286</v>
          </cell>
          <cell r="J18">
            <v>35.724060000000001</v>
          </cell>
          <cell r="K18">
            <v>40.66086</v>
          </cell>
          <cell r="L18">
            <v>29.142219999999998</v>
          </cell>
          <cell r="M18">
            <v>29.44821</v>
          </cell>
        </row>
        <row r="19">
          <cell r="B19">
            <v>83.899699999999996</v>
          </cell>
          <cell r="C19">
            <v>63.124890000000001</v>
          </cell>
          <cell r="D19">
            <v>63.320189999999997</v>
          </cell>
          <cell r="E19">
            <v>100</v>
          </cell>
          <cell r="F19">
            <v>87.888170000000002</v>
          </cell>
          <cell r="G19">
            <v>89.178690000000003</v>
          </cell>
          <cell r="H19">
            <v>73.042090000000002</v>
          </cell>
          <cell r="I19">
            <v>54.95579</v>
          </cell>
          <cell r="J19">
            <v>55.125810000000001</v>
          </cell>
          <cell r="K19">
            <v>60.210369999999998</v>
          </cell>
          <cell r="L19">
            <v>45.301389999999998</v>
          </cell>
          <cell r="M19">
            <v>45.441549999999999</v>
          </cell>
        </row>
        <row r="20">
          <cell r="B20">
            <v>85</v>
          </cell>
          <cell r="C20">
            <v>82.663570000000007</v>
          </cell>
          <cell r="D20">
            <v>85</v>
          </cell>
          <cell r="E20">
            <v>87.794579999999996</v>
          </cell>
          <cell r="F20">
            <v>85.260589999999993</v>
          </cell>
          <cell r="G20">
            <v>87.53595</v>
          </cell>
          <cell r="H20">
            <v>74</v>
          </cell>
          <cell r="I20">
            <v>71.96593</v>
          </cell>
          <cell r="J20">
            <v>74</v>
          </cell>
          <cell r="K20">
            <v>61</v>
          </cell>
          <cell r="L20">
            <v>59.323270000000001</v>
          </cell>
          <cell r="M20">
            <v>61</v>
          </cell>
        </row>
        <row r="21">
          <cell r="B21">
            <v>73.488870000000006</v>
          </cell>
          <cell r="C21">
            <v>65.666330000000002</v>
          </cell>
          <cell r="D21">
            <v>63.970739999999999</v>
          </cell>
          <cell r="E21">
            <v>100</v>
          </cell>
          <cell r="F21">
            <v>100</v>
          </cell>
          <cell r="G21">
            <v>100</v>
          </cell>
          <cell r="H21">
            <v>63.978549999999998</v>
          </cell>
          <cell r="I21">
            <v>57.168329999999997</v>
          </cell>
          <cell r="J21">
            <v>55.692169999999997</v>
          </cell>
          <cell r="K21">
            <v>52.739069999999998</v>
          </cell>
          <cell r="L21">
            <v>47.125250000000001</v>
          </cell>
          <cell r="M21">
            <v>45.908410000000003</v>
          </cell>
        </row>
        <row r="22">
          <cell r="B22">
            <v>26.878579999999999</v>
          </cell>
          <cell r="C22">
            <v>19.505929999999999</v>
          </cell>
          <cell r="D22">
            <v>19.820239999999998</v>
          </cell>
          <cell r="E22">
            <v>35.958799999999997</v>
          </cell>
          <cell r="F22">
            <v>26.34309</v>
          </cell>
          <cell r="G22">
            <v>27.04064</v>
          </cell>
          <cell r="H22">
            <v>23.400179999999999</v>
          </cell>
          <cell r="I22">
            <v>16.981629999999999</v>
          </cell>
          <cell r="J22">
            <v>17.255269999999999</v>
          </cell>
          <cell r="K22">
            <v>19.28933</v>
          </cell>
          <cell r="L22">
            <v>13.99837</v>
          </cell>
          <cell r="M22">
            <v>14.223940000000001</v>
          </cell>
        </row>
        <row r="23">
          <cell r="B23">
            <v>69.809020000000004</v>
          </cell>
          <cell r="C23">
            <v>61.259520000000002</v>
          </cell>
          <cell r="D23">
            <v>60.501480000000001</v>
          </cell>
          <cell r="E23">
            <v>67.864199999999997</v>
          </cell>
          <cell r="F23">
            <v>59.469479999999997</v>
          </cell>
          <cell r="G23">
            <v>58.638449999999999</v>
          </cell>
          <cell r="H23">
            <v>60.774909999999998</v>
          </cell>
          <cell r="I23">
            <v>53.33182</v>
          </cell>
          <cell r="J23">
            <v>52.671880000000002</v>
          </cell>
          <cell r="K23">
            <v>50.098239999999997</v>
          </cell>
          <cell r="L23">
            <v>43.962710000000001</v>
          </cell>
          <cell r="M23">
            <v>43.418709999999997</v>
          </cell>
        </row>
        <row r="24">
          <cell r="B24">
            <v>20.86974</v>
          </cell>
          <cell r="C24">
            <v>7.1264500000000002</v>
          </cell>
          <cell r="D24">
            <v>7.2511599999999996</v>
          </cell>
          <cell r="E24">
            <v>25.24691</v>
          </cell>
          <cell r="F24">
            <v>8.6216000000000008</v>
          </cell>
          <cell r="G24">
            <v>8.7830499999999994</v>
          </cell>
          <cell r="H24">
            <v>18.168949999999999</v>
          </cell>
          <cell r="I24">
            <v>6.2042000000000002</v>
          </cell>
          <cell r="J24">
            <v>6.3127700000000004</v>
          </cell>
          <cell r="K24">
            <v>14.97711</v>
          </cell>
          <cell r="L24">
            <v>5.1142799999999999</v>
          </cell>
          <cell r="M24">
            <v>5.2037699999999996</v>
          </cell>
        </row>
        <row r="25">
          <cell r="B25">
            <v>85</v>
          </cell>
          <cell r="C25">
            <v>42.866239999999998</v>
          </cell>
          <cell r="D25">
            <v>45.127040000000001</v>
          </cell>
          <cell r="E25">
            <v>100</v>
          </cell>
          <cell r="F25">
            <v>77.118110000000001</v>
          </cell>
          <cell r="G25">
            <v>82.263639999999995</v>
          </cell>
          <cell r="H25">
            <v>74</v>
          </cell>
          <cell r="I25">
            <v>37.318840000000002</v>
          </cell>
          <cell r="J25">
            <v>39.28707</v>
          </cell>
          <cell r="K25">
            <v>61</v>
          </cell>
          <cell r="L25">
            <v>30.762830000000001</v>
          </cell>
          <cell r="M25">
            <v>32.385289999999998</v>
          </cell>
        </row>
        <row r="26">
          <cell r="B26">
            <v>52.733020000000003</v>
          </cell>
          <cell r="C26">
            <v>39.036650000000002</v>
          </cell>
          <cell r="D26">
            <v>39.00544</v>
          </cell>
          <cell r="E26">
            <v>55.494489999999999</v>
          </cell>
          <cell r="F26">
            <v>41.156120000000001</v>
          </cell>
          <cell r="G26">
            <v>41.200539999999997</v>
          </cell>
          <cell r="H26">
            <v>45.908749999999998</v>
          </cell>
          <cell r="I26">
            <v>33.984850000000002</v>
          </cell>
          <cell r="J26">
            <v>33.957680000000003</v>
          </cell>
          <cell r="K26">
            <v>37.843699999999998</v>
          </cell>
          <cell r="L26">
            <v>28.01454</v>
          </cell>
          <cell r="M26">
            <v>27.992139999999999</v>
          </cell>
        </row>
        <row r="27">
          <cell r="B27">
            <v>60.525509999999997</v>
          </cell>
          <cell r="C27">
            <v>57.664549999999998</v>
          </cell>
          <cell r="D27">
            <v>56.403640000000003</v>
          </cell>
          <cell r="E27">
            <v>61.18047</v>
          </cell>
          <cell r="F27">
            <v>58.302660000000003</v>
          </cell>
          <cell r="G27">
            <v>57.040179999999999</v>
          </cell>
          <cell r="H27">
            <v>52.692799999999998</v>
          </cell>
          <cell r="I27">
            <v>50.202080000000002</v>
          </cell>
          <cell r="J27">
            <v>49.104349999999997</v>
          </cell>
          <cell r="K27">
            <v>43.435949999999998</v>
          </cell>
          <cell r="L27">
            <v>41.38279</v>
          </cell>
          <cell r="M27">
            <v>40.477910000000001</v>
          </cell>
        </row>
        <row r="28">
          <cell r="B28">
            <v>72.610820000000004</v>
          </cell>
          <cell r="C28">
            <v>52.468089999999997</v>
          </cell>
          <cell r="D28">
            <v>52.393270000000001</v>
          </cell>
          <cell r="E28">
            <v>72.064449999999994</v>
          </cell>
          <cell r="F28">
            <v>52.04383</v>
          </cell>
          <cell r="G28">
            <v>51.939160000000001</v>
          </cell>
          <cell r="H28">
            <v>63.214129999999997</v>
          </cell>
          <cell r="I28">
            <v>45.678100000000001</v>
          </cell>
          <cell r="J28">
            <v>45.612960000000001</v>
          </cell>
          <cell r="K28">
            <v>52.108939999999997</v>
          </cell>
          <cell r="L28">
            <v>37.653570000000002</v>
          </cell>
          <cell r="M28">
            <v>37.599879999999999</v>
          </cell>
        </row>
        <row r="29">
          <cell r="B29">
            <v>50.666350000000001</v>
          </cell>
          <cell r="C29">
            <v>42.772970000000001</v>
          </cell>
          <cell r="D29">
            <v>42.02666</v>
          </cell>
          <cell r="E29">
            <v>100</v>
          </cell>
          <cell r="F29">
            <v>100</v>
          </cell>
          <cell r="G29">
            <v>100</v>
          </cell>
          <cell r="H29">
            <v>44.109529999999999</v>
          </cell>
          <cell r="I29">
            <v>37.237639999999999</v>
          </cell>
          <cell r="J29">
            <v>36.587919999999997</v>
          </cell>
          <cell r="K29">
            <v>36.36056</v>
          </cell>
          <cell r="L29">
            <v>30.695900000000002</v>
          </cell>
          <cell r="M29">
            <v>30.160309999999999</v>
          </cell>
        </row>
        <row r="30">
          <cell r="B30">
            <v>31.42473</v>
          </cell>
          <cell r="C30">
            <v>21.739740000000001</v>
          </cell>
          <cell r="D30">
            <v>21.601739999999999</v>
          </cell>
          <cell r="E30">
            <v>46.935870000000001</v>
          </cell>
          <cell r="F30">
            <v>32.906179999999999</v>
          </cell>
          <cell r="G30">
            <v>33.112229999999997</v>
          </cell>
          <cell r="H30">
            <v>27.358000000000001</v>
          </cell>
          <cell r="I30">
            <v>18.926359999999999</v>
          </cell>
          <cell r="J30">
            <v>18.80622</v>
          </cell>
          <cell r="K30">
            <v>22.551870000000001</v>
          </cell>
          <cell r="L30">
            <v>15.601459999999999</v>
          </cell>
          <cell r="M30">
            <v>15.50243</v>
          </cell>
        </row>
        <row r="31">
          <cell r="B31">
            <v>7.88889</v>
          </cell>
          <cell r="C31">
            <v>2.9053499999999999</v>
          </cell>
          <cell r="D31">
            <v>2.8977300000000001</v>
          </cell>
          <cell r="E31">
            <v>8.0550099999999993</v>
          </cell>
          <cell r="F31">
            <v>2.9671500000000002</v>
          </cell>
          <cell r="G31">
            <v>2.9588800000000002</v>
          </cell>
          <cell r="H31">
            <v>6.8679699999999997</v>
          </cell>
          <cell r="I31">
            <v>2.5293600000000001</v>
          </cell>
          <cell r="J31">
            <v>2.5227300000000001</v>
          </cell>
          <cell r="K31">
            <v>5.6614399999999998</v>
          </cell>
          <cell r="L31">
            <v>2.0850200000000001</v>
          </cell>
          <cell r="M31">
            <v>2.0795499999999998</v>
          </cell>
        </row>
        <row r="33">
          <cell r="B33">
            <v>1128.84539</v>
          </cell>
          <cell r="C33">
            <v>889.94265999999982</v>
          </cell>
          <cell r="D33">
            <v>894.54240000000004</v>
          </cell>
          <cell r="E33">
            <v>1368.9068</v>
          </cell>
          <cell r="F33">
            <v>1145.4916499999999</v>
          </cell>
          <cell r="G33">
            <v>1153.7877000000001</v>
          </cell>
          <cell r="H33">
            <v>982.75952999999993</v>
          </cell>
          <cell r="I33">
            <v>774.77359000000013</v>
          </cell>
          <cell r="J33">
            <v>778.77809999999999</v>
          </cell>
          <cell r="K33">
            <v>810.11257999999998</v>
          </cell>
          <cell r="L33">
            <v>638.66472999999996</v>
          </cell>
          <cell r="M33">
            <v>641.96573999999998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26612-1C94-471D-A5F5-E442BE3FC83B}">
  <sheetPr>
    <tabColor rgb="FFFFFF00"/>
    <pageSetUpPr fitToPage="1"/>
  </sheetPr>
  <dimension ref="A1:N38"/>
  <sheetViews>
    <sheetView tabSelected="1" topLeftCell="A2" zoomScale="60" zoomScaleNormal="60" zoomScaleSheetLayoutView="30" workbookViewId="0">
      <pane xSplit="1" ySplit="11" topLeftCell="B13" activePane="bottomRight" state="frozen"/>
      <selection activeCell="A2" sqref="A2"/>
      <selection pane="topRight" activeCell="B2" sqref="B2"/>
      <selection pane="bottomLeft" activeCell="A12" sqref="A12"/>
      <selection pane="bottomRight" activeCell="E12" sqref="E12"/>
    </sheetView>
  </sheetViews>
  <sheetFormatPr defaultColWidth="8.7265625" defaultRowHeight="18" x14ac:dyDescent="0.4"/>
  <cols>
    <col min="1" max="1" width="52.453125" style="1" customWidth="1"/>
    <col min="2" max="4" width="16.1796875" style="1" customWidth="1"/>
    <col min="5" max="7" width="16.453125" style="1" customWidth="1"/>
    <col min="8" max="10" width="16.81640625" style="1" customWidth="1"/>
    <col min="11" max="13" width="16.54296875" style="1" customWidth="1"/>
    <col min="14" max="14" width="14.453125" style="1" customWidth="1"/>
    <col min="15" max="16" width="11.81640625" style="1" bestFit="1" customWidth="1"/>
    <col min="17" max="19" width="12.54296875" style="1" bestFit="1" customWidth="1"/>
    <col min="20" max="25" width="8.54296875" style="1" bestFit="1" customWidth="1"/>
    <col min="26" max="16384" width="8.7265625" style="1"/>
  </cols>
  <sheetData>
    <row r="1" spans="1:14" x14ac:dyDescent="0.4"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x14ac:dyDescent="0.4">
      <c r="D2" s="2"/>
      <c r="E2" s="2"/>
      <c r="F2" s="27">
        <v>29</v>
      </c>
      <c r="G2" s="2"/>
      <c r="H2" s="2"/>
      <c r="I2" s="2"/>
      <c r="J2" s="2"/>
      <c r="K2" s="2"/>
      <c r="L2" s="2"/>
      <c r="M2" s="2"/>
    </row>
    <row r="3" spans="1:14" x14ac:dyDescent="0.4">
      <c r="B3" s="3"/>
      <c r="E3" s="3"/>
      <c r="F3" s="3"/>
      <c r="K3" s="3" t="s">
        <v>0</v>
      </c>
      <c r="L3" s="3"/>
      <c r="M3" s="3"/>
      <c r="N3" s="4"/>
    </row>
    <row r="4" spans="1:14" x14ac:dyDescent="0.4">
      <c r="B4" s="3"/>
      <c r="E4" s="3"/>
      <c r="F4" s="3"/>
      <c r="K4" s="3" t="s">
        <v>1</v>
      </c>
      <c r="L4" s="3"/>
      <c r="M4" s="3"/>
      <c r="N4" s="4"/>
    </row>
    <row r="5" spans="1:14" ht="44.15" customHeight="1" x14ac:dyDescent="0.4">
      <c r="E5" s="5"/>
      <c r="F5" s="5"/>
      <c r="K5" s="28" t="s">
        <v>2</v>
      </c>
      <c r="L5" s="28"/>
      <c r="M5" s="28"/>
      <c r="N5" s="5"/>
    </row>
    <row r="6" spans="1:14" ht="7.5" customHeight="1" x14ac:dyDescent="0.4">
      <c r="A6" s="6"/>
    </row>
    <row r="7" spans="1:14" ht="8.25" customHeight="1" x14ac:dyDescent="0.4">
      <c r="A7" s="6"/>
    </row>
    <row r="8" spans="1:14" ht="6.75" customHeight="1" x14ac:dyDescent="0.4">
      <c r="A8" s="4"/>
    </row>
    <row r="9" spans="1:14" ht="36.65" customHeight="1" x14ac:dyDescent="0.4">
      <c r="B9" s="45" t="s">
        <v>3</v>
      </c>
      <c r="C9" s="45"/>
      <c r="D9" s="45"/>
      <c r="E9" s="45"/>
      <c r="F9" s="45"/>
      <c r="G9" s="45"/>
      <c r="H9" s="45"/>
      <c r="I9" s="45"/>
      <c r="J9" s="45"/>
      <c r="K9" s="7"/>
      <c r="L9" s="7"/>
      <c r="M9" s="7"/>
    </row>
    <row r="10" spans="1:14" ht="14.25" customHeight="1" thickBot="1" x14ac:dyDescent="0.4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215.15" customHeight="1" thickBot="1" x14ac:dyDescent="0.45">
      <c r="A11" s="29" t="s">
        <v>4</v>
      </c>
      <c r="B11" s="31" t="s">
        <v>5</v>
      </c>
      <c r="C11" s="32"/>
      <c r="D11" s="33"/>
      <c r="E11" s="31" t="s">
        <v>43</v>
      </c>
      <c r="F11" s="32"/>
      <c r="G11" s="34"/>
      <c r="H11" s="35" t="s">
        <v>7</v>
      </c>
      <c r="I11" s="35"/>
      <c r="J11" s="35"/>
      <c r="K11" s="36" t="s">
        <v>8</v>
      </c>
      <c r="L11" s="35"/>
      <c r="M11" s="37"/>
    </row>
    <row r="12" spans="1:14" s="11" customFormat="1" ht="27.65" customHeight="1" thickBot="1" x14ac:dyDescent="0.3">
      <c r="A12" s="30"/>
      <c r="B12" s="9" t="s">
        <v>9</v>
      </c>
      <c r="C12" s="10" t="s">
        <v>10</v>
      </c>
      <c r="D12" s="9" t="s">
        <v>11</v>
      </c>
      <c r="E12" s="10" t="str">
        <f>B12</f>
        <v>2025  год, %</v>
      </c>
      <c r="F12" s="9" t="str">
        <f t="shared" ref="F12:G12" si="0">C12</f>
        <v>2026  год, %</v>
      </c>
      <c r="G12" s="10" t="str">
        <f t="shared" si="0"/>
        <v>2027  год, %</v>
      </c>
      <c r="H12" s="9" t="str">
        <f>E12</f>
        <v>2025  год, %</v>
      </c>
      <c r="I12" s="10" t="str">
        <f t="shared" ref="I12:J12" si="1">F12</f>
        <v>2026  год, %</v>
      </c>
      <c r="J12" s="9" t="str">
        <f t="shared" si="1"/>
        <v>2027  год, %</v>
      </c>
      <c r="K12" s="10" t="str">
        <f>E12</f>
        <v>2025  год, %</v>
      </c>
      <c r="L12" s="9" t="str">
        <f>F12</f>
        <v>2026  год, %</v>
      </c>
      <c r="M12" s="10" t="str">
        <f>G12</f>
        <v>2027  год, %</v>
      </c>
    </row>
    <row r="13" spans="1:14" ht="21" customHeight="1" x14ac:dyDescent="0.4">
      <c r="A13" s="12" t="s">
        <v>12</v>
      </c>
      <c r="B13" s="13">
        <f>'[3]Приложен. по нормативам МР и ГО'!B12</f>
        <v>85</v>
      </c>
      <c r="C13" s="14">
        <f>'[3]Приложен. по нормативам МР и ГО'!C12</f>
        <v>78.114350000000002</v>
      </c>
      <c r="D13" s="15">
        <f>'[3]Приложен. по нормативам МР и ГО'!D12</f>
        <v>82.310249999999996</v>
      </c>
      <c r="E13" s="14">
        <f>'[3]Приложен. по нормативам МР и ГО'!E12</f>
        <v>100</v>
      </c>
      <c r="F13" s="15">
        <f>'[3]Приложен. по нормативам МР и ГО'!F12</f>
        <v>100</v>
      </c>
      <c r="G13" s="14">
        <f>'[3]Приложен. по нормативам МР и ГО'!G12</f>
        <v>100</v>
      </c>
      <c r="H13" s="15">
        <f>'[3]Приложен. по нормативам МР и ГО'!H12</f>
        <v>74</v>
      </c>
      <c r="I13" s="14">
        <f>'[3]Приложен. по нормативам МР и ГО'!I12</f>
        <v>68.005430000000004</v>
      </c>
      <c r="J13" s="15">
        <f>'[3]Приложен. по нормативам МР и ГО'!J12</f>
        <v>71.658339999999995</v>
      </c>
      <c r="K13" s="14">
        <f>'[3]Приложен. по нормативам МР и ГО'!K12</f>
        <v>61</v>
      </c>
      <c r="L13" s="15">
        <f>'[3]Приложен. по нормативам МР и ГО'!L12</f>
        <v>56.058529999999998</v>
      </c>
      <c r="M13" s="14">
        <f>'[3]Приложен. по нормативам МР и ГО'!M12</f>
        <v>59.069710000000001</v>
      </c>
    </row>
    <row r="14" spans="1:14" ht="21" customHeight="1" x14ac:dyDescent="0.4">
      <c r="A14" s="16" t="s">
        <v>13</v>
      </c>
      <c r="B14" s="17">
        <f>'[3]Приложен. по нормативам МР и ГО'!B13</f>
        <v>15.277229999999999</v>
      </c>
      <c r="C14" s="18">
        <f>'[3]Приложен. по нормативам МР и ГО'!C13</f>
        <v>15.026389999999999</v>
      </c>
      <c r="D14" s="19">
        <f>'[3]Приложен. по нормативам МР и ГО'!D13</f>
        <v>14.712590000000001</v>
      </c>
      <c r="E14" s="18">
        <f>'[3]Приложен. по нормативам МР и ГО'!E13</f>
        <v>29.348120000000002</v>
      </c>
      <c r="F14" s="19">
        <f>'[3]Приложен. по нормативам МР и ГО'!F13</f>
        <v>28.872900000000001</v>
      </c>
      <c r="G14" s="18">
        <f>'[3]Приложен. по нормативам МР и ГО'!G13</f>
        <v>28.29007</v>
      </c>
      <c r="H14" s="19">
        <f>'[3]Приложен. по нормативам МР и ГО'!H13</f>
        <v>13.300179999999999</v>
      </c>
      <c r="I14" s="18">
        <f>'[3]Приложен. по нормативам МР и ГО'!I13</f>
        <v>13.081799999999999</v>
      </c>
      <c r="J14" s="19">
        <f>'[3]Приложен. по нормативам МР и ГО'!J13</f>
        <v>12.80861</v>
      </c>
      <c r="K14" s="18">
        <f>'[3]Приложен. по нормативам МР и ГО'!K13</f>
        <v>10.963660000000001</v>
      </c>
      <c r="L14" s="19">
        <f>'[3]Приложен. по нормативам МР и ГО'!L13</f>
        <v>10.78364</v>
      </c>
      <c r="M14" s="18">
        <f>'[3]Приложен. по нормативам МР и ГО'!M13</f>
        <v>10.558450000000001</v>
      </c>
    </row>
    <row r="15" spans="1:14" ht="21" customHeight="1" x14ac:dyDescent="0.4">
      <c r="A15" s="16" t="s">
        <v>14</v>
      </c>
      <c r="B15" s="17">
        <f>'[3]Приложен. по нормативам МР и ГО'!B14</f>
        <v>52.690240000000003</v>
      </c>
      <c r="C15" s="18">
        <f>'[3]Приложен. по нормативам МР и ГО'!C14</f>
        <v>37.333550000000002</v>
      </c>
      <c r="D15" s="19">
        <f>'[3]Приложен. по нормативам МР и ГО'!D14</f>
        <v>37.503630000000001</v>
      </c>
      <c r="E15" s="18">
        <f>'[3]Приложен. по нормативам МР и ГО'!E14</f>
        <v>50.391779999999997</v>
      </c>
      <c r="F15" s="19">
        <f>'[3]Приложен. по нормативам МР и ГО'!F14</f>
        <v>35.587470000000003</v>
      </c>
      <c r="G15" s="18">
        <f>'[3]Приложен. по нормативам МР и ГО'!G14</f>
        <v>35.614089999999997</v>
      </c>
      <c r="H15" s="19">
        <f>'[3]Приложен. по нормативам МР и ГО'!H14</f>
        <v>45.871499999999997</v>
      </c>
      <c r="I15" s="18">
        <f>'[3]Приложен. по нормативам МР и ГО'!I14</f>
        <v>32.50215</v>
      </c>
      <c r="J15" s="19">
        <f>'[3]Приложен. по нормативам МР и ГО'!J14</f>
        <v>32.650219999999997</v>
      </c>
      <c r="K15" s="18">
        <f>'[3]Приложен. по нормативам МР и ГО'!K14</f>
        <v>37.813000000000002</v>
      </c>
      <c r="L15" s="19">
        <f>'[3]Приложен. по нормативам МР и ГО'!L14</f>
        <v>26.792310000000001</v>
      </c>
      <c r="M15" s="18">
        <f>'[3]Приложен. по нормативам МР и ГО'!M14</f>
        <v>26.914370000000002</v>
      </c>
    </row>
    <row r="16" spans="1:14" ht="21" customHeight="1" x14ac:dyDescent="0.4">
      <c r="A16" s="16" t="s">
        <v>15</v>
      </c>
      <c r="B16" s="17">
        <f>'[3]Приложен. по нормативам МР и ГО'!B15</f>
        <v>46.194789999999998</v>
      </c>
      <c r="C16" s="18">
        <f>'[3]Приложен. по нормативам МР и ГО'!C15</f>
        <v>45.384590000000003</v>
      </c>
      <c r="D16" s="19">
        <f>'[3]Приложен. по нормативам МР и ГО'!D15</f>
        <v>44.507300000000001</v>
      </c>
      <c r="E16" s="18">
        <f>'[3]Приложен. по нормативам МР и ГО'!E15</f>
        <v>48.554349999999999</v>
      </c>
      <c r="F16" s="19">
        <f>'[3]Приложен. по нормативам МР и ГО'!F15</f>
        <v>47.824269999999999</v>
      </c>
      <c r="G16" s="18">
        <f>'[3]Приложен. по нормативам МР и ГО'!G15</f>
        <v>47.014670000000002</v>
      </c>
      <c r="H16" s="19">
        <f>'[3]Приложен. по нормативам МР и ГО'!H15</f>
        <v>40.216639999999998</v>
      </c>
      <c r="I16" s="18">
        <f>'[3]Приложен. по нормативам МР и ГО'!I15</f>
        <v>39.511290000000002</v>
      </c>
      <c r="J16" s="19">
        <f>'[3]Приложен. по нормативам МР и ГО'!J15</f>
        <v>38.747529999999998</v>
      </c>
      <c r="K16" s="18">
        <f>'[3]Приложен. по нормативам МР и ГО'!K15</f>
        <v>33.151560000000003</v>
      </c>
      <c r="L16" s="19">
        <f>'[3]Приложен. по нормативам МР и ГО'!L15</f>
        <v>32.570120000000003</v>
      </c>
      <c r="M16" s="18">
        <f>'[3]Приложен. по нормативам МР и ГО'!M15</f>
        <v>31.940529999999999</v>
      </c>
    </row>
    <row r="17" spans="1:13" ht="21" customHeight="1" x14ac:dyDescent="0.4">
      <c r="A17" s="16" t="s">
        <v>16</v>
      </c>
      <c r="B17" s="17">
        <f>'[3]Приложен. по нормативам МР и ГО'!B16</f>
        <v>67.229320000000001</v>
      </c>
      <c r="C17" s="18">
        <f>'[3]Приложен. по нормативам МР и ГО'!C16</f>
        <v>37.001010000000001</v>
      </c>
      <c r="D17" s="19">
        <f>'[3]Приложен. по нормативам МР и ГО'!D16</f>
        <v>37.924759999999999</v>
      </c>
      <c r="E17" s="18">
        <f>'[3]Приложен. по нормативам МР и ГО'!E16</f>
        <v>99.819839999999999</v>
      </c>
      <c r="F17" s="19">
        <f>'[3]Приложен. по нормативам МР и ГО'!F16</f>
        <v>54.46237</v>
      </c>
      <c r="G17" s="18">
        <f>'[3]Приложен. по нормативам МР и ГО'!G16</f>
        <v>55.456560000000003</v>
      </c>
      <c r="H17" s="19">
        <f>'[3]Приложен. по нормативам МР и ГО'!H16</f>
        <v>58.529060000000001</v>
      </c>
      <c r="I17" s="18">
        <f>'[3]Приложен. по нормативам МР и ГО'!I16</f>
        <v>32.21264</v>
      </c>
      <c r="J17" s="19">
        <f>'[3]Приложен. по нормативам МР и ГО'!J16</f>
        <v>33.016849999999998</v>
      </c>
      <c r="K17" s="18">
        <f>'[3]Приложен. по нормативам МР и ГО'!K16</f>
        <v>48.246920000000003</v>
      </c>
      <c r="L17" s="19">
        <f>'[3]Приложен. по нормативам МР и ГО'!L16</f>
        <v>26.55367</v>
      </c>
      <c r="M17" s="18">
        <f>'[3]Приложен. по нормативам МР и ГО'!M16</f>
        <v>27.21659</v>
      </c>
    </row>
    <row r="18" spans="1:13" ht="21" customHeight="1" x14ac:dyDescent="0.4">
      <c r="A18" s="16" t="s">
        <v>17</v>
      </c>
      <c r="B18" s="17">
        <f>'[3]Приложен. по нормативам МР и ГО'!B17</f>
        <v>85</v>
      </c>
      <c r="C18" s="18">
        <f>'[3]Приложен. по нормативам МР и ГО'!C17</f>
        <v>77.674480000000003</v>
      </c>
      <c r="D18" s="19">
        <f>'[3]Приложен. по нормативам МР и ГО'!D17</f>
        <v>77.230149999999995</v>
      </c>
      <c r="E18" s="18">
        <f>'[3]Приложен. по нормативам МР и ГО'!E17</f>
        <v>84.864949999999993</v>
      </c>
      <c r="F18" s="19">
        <f>'[3]Приложен. по нормативам МР и ГО'!F17</f>
        <v>77.277910000000006</v>
      </c>
      <c r="G18" s="18">
        <f>'[3]Приложен. по нормативам МР и ГО'!G17</f>
        <v>76.550430000000006</v>
      </c>
      <c r="H18" s="19">
        <f>'[3]Приложен. по нормативам МР и ГО'!H17</f>
        <v>74</v>
      </c>
      <c r="I18" s="18">
        <f>'[3]Приложен. по нормативам МР и ГО'!I17</f>
        <v>67.622489999999999</v>
      </c>
      <c r="J18" s="19">
        <f>'[3]Приложен. по нормативам МР и ГО'!J17</f>
        <v>67.235659999999996</v>
      </c>
      <c r="K18" s="18">
        <f>'[3]Приложен. по нормативам МР и ГО'!K17</f>
        <v>61</v>
      </c>
      <c r="L18" s="19">
        <f>'[3]Приложен. по нормативам МР и ГО'!L17</f>
        <v>55.74286</v>
      </c>
      <c r="M18" s="18">
        <f>'[3]Приложен. по нормативам МР и ГО'!M17</f>
        <v>55.423990000000003</v>
      </c>
    </row>
    <row r="19" spans="1:13" ht="21" customHeight="1" x14ac:dyDescent="0.4">
      <c r="A19" s="16" t="s">
        <v>18</v>
      </c>
      <c r="B19" s="17">
        <f>'[3]Приложен. по нормативам МР и ГО'!B18</f>
        <v>56.658580000000001</v>
      </c>
      <c r="C19" s="18">
        <f>'[3]Приложен. по нормативам МР и ГО'!C18</f>
        <v>40.60801</v>
      </c>
      <c r="D19" s="19">
        <f>'[3]Приложен. по нормативам МР и ГО'!D18</f>
        <v>41.034390000000002</v>
      </c>
      <c r="E19" s="18">
        <f>'[3]Приложен. по нормативам МР и ГО'!E18</f>
        <v>95.332980000000006</v>
      </c>
      <c r="F19" s="19">
        <f>'[3]Приложен. по нормативам МР и ГО'!F18</f>
        <v>69.389750000000006</v>
      </c>
      <c r="G19" s="18">
        <f>'[3]Приложен. по нормативам МР и ГО'!G18</f>
        <v>71.170469999999995</v>
      </c>
      <c r="H19" s="19">
        <f>'[3]Приложен. по нормативам МР и ГО'!H18</f>
        <v>49.32629</v>
      </c>
      <c r="I19" s="18">
        <f>'[3]Приложен. по нормативам МР и ГО'!I18</f>
        <v>35.35286</v>
      </c>
      <c r="J19" s="19">
        <f>'[3]Приложен. по нормативам МР и ГО'!J18</f>
        <v>35.724060000000001</v>
      </c>
      <c r="K19" s="18">
        <f>'[3]Приложен. по нормативам МР и ГО'!K18</f>
        <v>40.66086</v>
      </c>
      <c r="L19" s="19">
        <f>'[3]Приложен. по нормативам МР и ГО'!L18</f>
        <v>29.142219999999998</v>
      </c>
      <c r="M19" s="18">
        <f>'[3]Приложен. по нормативам МР и ГО'!M18</f>
        <v>29.44821</v>
      </c>
    </row>
    <row r="20" spans="1:13" ht="21" customHeight="1" x14ac:dyDescent="0.4">
      <c r="A20" s="16" t="s">
        <v>19</v>
      </c>
      <c r="B20" s="17">
        <f>'[3]Приложен. по нормативам МР и ГО'!B19</f>
        <v>83.899699999999996</v>
      </c>
      <c r="C20" s="18">
        <f>'[3]Приложен. по нормативам МР и ГО'!C19</f>
        <v>63.124890000000001</v>
      </c>
      <c r="D20" s="19">
        <f>'[3]Приложен. по нормативам МР и ГО'!D19</f>
        <v>63.320189999999997</v>
      </c>
      <c r="E20" s="18">
        <f>'[3]Приложен. по нормативам МР и ГО'!E19</f>
        <v>100</v>
      </c>
      <c r="F20" s="19">
        <f>'[3]Приложен. по нормативам МР и ГО'!F19</f>
        <v>87.888170000000002</v>
      </c>
      <c r="G20" s="18">
        <f>'[3]Приложен. по нормативам МР и ГО'!G19</f>
        <v>89.178690000000003</v>
      </c>
      <c r="H20" s="19">
        <f>'[3]Приложен. по нормативам МР и ГО'!H19</f>
        <v>73.042090000000002</v>
      </c>
      <c r="I20" s="18">
        <f>'[3]Приложен. по нормативам МР и ГО'!I19</f>
        <v>54.95579</v>
      </c>
      <c r="J20" s="19">
        <f>'[3]Приложен. по нормативам МР и ГО'!J19</f>
        <v>55.125810000000001</v>
      </c>
      <c r="K20" s="18">
        <f>'[3]Приложен. по нормативам МР и ГО'!K19</f>
        <v>60.210369999999998</v>
      </c>
      <c r="L20" s="19">
        <f>'[3]Приложен. по нормативам МР и ГО'!L19</f>
        <v>45.301389999999998</v>
      </c>
      <c r="M20" s="18">
        <f>'[3]Приложен. по нормативам МР и ГО'!M19</f>
        <v>45.441549999999999</v>
      </c>
    </row>
    <row r="21" spans="1:13" ht="21" customHeight="1" x14ac:dyDescent="0.4">
      <c r="A21" s="16" t="s">
        <v>20</v>
      </c>
      <c r="B21" s="17">
        <f>'[3]Приложен. по нормативам МР и ГО'!B20</f>
        <v>85</v>
      </c>
      <c r="C21" s="18">
        <f>'[3]Приложен. по нормативам МР и ГО'!C20</f>
        <v>82.663570000000007</v>
      </c>
      <c r="D21" s="19">
        <f>'[3]Приложен. по нормативам МР и ГО'!D20</f>
        <v>85</v>
      </c>
      <c r="E21" s="18">
        <f>'[3]Приложен. по нормативам МР и ГО'!E20</f>
        <v>87.794579999999996</v>
      </c>
      <c r="F21" s="19">
        <f>'[3]Приложен. по нормативам МР и ГО'!F20</f>
        <v>85.260589999999993</v>
      </c>
      <c r="G21" s="18">
        <f>'[3]Приложен. по нормативам МР и ГО'!G20</f>
        <v>87.53595</v>
      </c>
      <c r="H21" s="19">
        <f>'[3]Приложен. по нормативам МР и ГО'!H20</f>
        <v>74</v>
      </c>
      <c r="I21" s="18">
        <f>'[3]Приложен. по нормативам МР и ГО'!I20</f>
        <v>71.96593</v>
      </c>
      <c r="J21" s="19">
        <f>'[3]Приложен. по нормативам МР и ГО'!J20</f>
        <v>74</v>
      </c>
      <c r="K21" s="18">
        <f>'[3]Приложен. по нормативам МР и ГО'!K20</f>
        <v>61</v>
      </c>
      <c r="L21" s="19">
        <f>'[3]Приложен. по нормативам МР и ГО'!L20</f>
        <v>59.323270000000001</v>
      </c>
      <c r="M21" s="18">
        <f>'[3]Приложен. по нормативам МР и ГО'!M20</f>
        <v>61</v>
      </c>
    </row>
    <row r="22" spans="1:13" ht="21" customHeight="1" x14ac:dyDescent="0.4">
      <c r="A22" s="16" t="s">
        <v>21</v>
      </c>
      <c r="B22" s="17">
        <f>'[3]Приложен. по нормативам МР и ГО'!B21</f>
        <v>73.488870000000006</v>
      </c>
      <c r="C22" s="18">
        <f>'[3]Приложен. по нормативам МР и ГО'!C21</f>
        <v>65.666330000000002</v>
      </c>
      <c r="D22" s="19">
        <f>'[3]Приложен. по нормативам МР и ГО'!D21</f>
        <v>63.970739999999999</v>
      </c>
      <c r="E22" s="18">
        <f>'[3]Приложен. по нормативам МР и ГО'!E21</f>
        <v>100</v>
      </c>
      <c r="F22" s="19">
        <f>'[3]Приложен. по нормативам МР и ГО'!F21</f>
        <v>100</v>
      </c>
      <c r="G22" s="18">
        <f>'[3]Приложен. по нормативам МР и ГО'!G21</f>
        <v>100</v>
      </c>
      <c r="H22" s="19">
        <f>'[3]Приложен. по нормативам МР и ГО'!H21</f>
        <v>63.978549999999998</v>
      </c>
      <c r="I22" s="18">
        <f>'[3]Приложен. по нормативам МР и ГО'!I21</f>
        <v>57.168329999999997</v>
      </c>
      <c r="J22" s="19">
        <f>'[3]Приложен. по нормативам МР и ГО'!J21</f>
        <v>55.692169999999997</v>
      </c>
      <c r="K22" s="18">
        <f>'[3]Приложен. по нормативам МР и ГО'!K21</f>
        <v>52.739069999999998</v>
      </c>
      <c r="L22" s="19">
        <f>'[3]Приложен. по нормативам МР и ГО'!L21</f>
        <v>47.125250000000001</v>
      </c>
      <c r="M22" s="18">
        <f>'[3]Приложен. по нормативам МР и ГО'!M21</f>
        <v>45.908410000000003</v>
      </c>
    </row>
    <row r="23" spans="1:13" ht="21" customHeight="1" x14ac:dyDescent="0.4">
      <c r="A23" s="16" t="s">
        <v>22</v>
      </c>
      <c r="B23" s="17">
        <f>'[3]Приложен. по нормативам МР и ГО'!B22</f>
        <v>26.878579999999999</v>
      </c>
      <c r="C23" s="18">
        <f>'[3]Приложен. по нормативам МР и ГО'!C22</f>
        <v>19.505929999999999</v>
      </c>
      <c r="D23" s="19">
        <f>'[3]Приложен. по нормативам МР и ГО'!D22</f>
        <v>19.820239999999998</v>
      </c>
      <c r="E23" s="18">
        <f>'[3]Приложен. по нормативам МР и ГО'!E22</f>
        <v>35.958799999999997</v>
      </c>
      <c r="F23" s="19">
        <f>'[3]Приложен. по нормативам МР и ГО'!F22</f>
        <v>26.34309</v>
      </c>
      <c r="G23" s="18">
        <f>'[3]Приложен. по нормативам МР и ГО'!G22</f>
        <v>27.04064</v>
      </c>
      <c r="H23" s="19">
        <f>'[3]Приложен. по нормативам МР и ГО'!H22</f>
        <v>23.400179999999999</v>
      </c>
      <c r="I23" s="18">
        <f>'[3]Приложен. по нормативам МР и ГО'!I22</f>
        <v>16.981629999999999</v>
      </c>
      <c r="J23" s="19">
        <f>'[3]Приложен. по нормативам МР и ГО'!J22</f>
        <v>17.255269999999999</v>
      </c>
      <c r="K23" s="18">
        <f>'[3]Приложен. по нормативам МР и ГО'!K22</f>
        <v>19.28933</v>
      </c>
      <c r="L23" s="19">
        <f>'[3]Приложен. по нормативам МР и ГО'!L22</f>
        <v>13.99837</v>
      </c>
      <c r="M23" s="18">
        <f>'[3]Приложен. по нормативам МР и ГО'!M22</f>
        <v>14.223940000000001</v>
      </c>
    </row>
    <row r="24" spans="1:13" ht="21" customHeight="1" x14ac:dyDescent="0.4">
      <c r="A24" s="16" t="s">
        <v>23</v>
      </c>
      <c r="B24" s="17">
        <f>'[3]Приложен. по нормативам МР и ГО'!B23</f>
        <v>69.809020000000004</v>
      </c>
      <c r="C24" s="18">
        <f>'[3]Приложен. по нормативам МР и ГО'!C23</f>
        <v>61.259520000000002</v>
      </c>
      <c r="D24" s="19">
        <f>'[3]Приложен. по нормативам МР и ГО'!D23</f>
        <v>60.501480000000001</v>
      </c>
      <c r="E24" s="18">
        <f>'[3]Приложен. по нормативам МР и ГО'!E23</f>
        <v>67.864199999999997</v>
      </c>
      <c r="F24" s="19">
        <f>'[3]Приложен. по нормативам МР и ГО'!F23</f>
        <v>59.469479999999997</v>
      </c>
      <c r="G24" s="18">
        <f>'[3]Приложен. по нормативам МР и ГО'!G23</f>
        <v>58.638449999999999</v>
      </c>
      <c r="H24" s="19">
        <f>'[3]Приложен. по нормативам МР и ГО'!H23</f>
        <v>60.774909999999998</v>
      </c>
      <c r="I24" s="18">
        <f>'[3]Приложен. по нормативам МР и ГО'!I23</f>
        <v>53.33182</v>
      </c>
      <c r="J24" s="19">
        <f>'[3]Приложен. по нормативам МР и ГО'!J23</f>
        <v>52.671880000000002</v>
      </c>
      <c r="K24" s="18">
        <f>'[3]Приложен. по нормативам МР и ГО'!K23</f>
        <v>50.098239999999997</v>
      </c>
      <c r="L24" s="19">
        <f>'[3]Приложен. по нормативам МР и ГО'!L23</f>
        <v>43.962710000000001</v>
      </c>
      <c r="M24" s="18">
        <f>'[3]Приложен. по нормативам МР и ГО'!M23</f>
        <v>43.418709999999997</v>
      </c>
    </row>
    <row r="25" spans="1:13" ht="21" customHeight="1" x14ac:dyDescent="0.4">
      <c r="A25" s="16" t="s">
        <v>24</v>
      </c>
      <c r="B25" s="17">
        <f>'[3]Приложен. по нормативам МР и ГО'!B24</f>
        <v>20.86974</v>
      </c>
      <c r="C25" s="18">
        <f>'[3]Приложен. по нормативам МР и ГО'!C24</f>
        <v>7.1264500000000002</v>
      </c>
      <c r="D25" s="19">
        <f>'[3]Приложен. по нормативам МР и ГО'!D24</f>
        <v>7.2511599999999996</v>
      </c>
      <c r="E25" s="18">
        <f>'[3]Приложен. по нормативам МР и ГО'!E24</f>
        <v>25.24691</v>
      </c>
      <c r="F25" s="19">
        <f>'[3]Приложен. по нормативам МР и ГО'!F24</f>
        <v>8.6216000000000008</v>
      </c>
      <c r="G25" s="18">
        <f>'[3]Приложен. по нормативам МР и ГО'!G24</f>
        <v>8.7830499999999994</v>
      </c>
      <c r="H25" s="19">
        <f>'[3]Приложен. по нормативам МР и ГО'!H24</f>
        <v>18.168949999999999</v>
      </c>
      <c r="I25" s="18">
        <f>'[3]Приложен. по нормативам МР и ГО'!I24</f>
        <v>6.2042000000000002</v>
      </c>
      <c r="J25" s="19">
        <f>'[3]Приложен. по нормативам МР и ГО'!J24</f>
        <v>6.3127700000000004</v>
      </c>
      <c r="K25" s="18">
        <f>'[3]Приложен. по нормативам МР и ГО'!K24</f>
        <v>14.97711</v>
      </c>
      <c r="L25" s="19">
        <f>'[3]Приложен. по нормативам МР и ГО'!L24</f>
        <v>5.1142799999999999</v>
      </c>
      <c r="M25" s="18">
        <f>'[3]Приложен. по нормативам МР и ГО'!M24</f>
        <v>5.2037699999999996</v>
      </c>
    </row>
    <row r="26" spans="1:13" ht="21" customHeight="1" x14ac:dyDescent="0.4">
      <c r="A26" s="16" t="s">
        <v>25</v>
      </c>
      <c r="B26" s="17">
        <f>'[3]Приложен. по нормативам МР и ГО'!B25</f>
        <v>85</v>
      </c>
      <c r="C26" s="18">
        <f>'[3]Приложен. по нормативам МР и ГО'!C25</f>
        <v>42.866239999999998</v>
      </c>
      <c r="D26" s="19">
        <f>'[3]Приложен. по нормативам МР и ГО'!D25</f>
        <v>45.127040000000001</v>
      </c>
      <c r="E26" s="18">
        <f>'[3]Приложен. по нормативам МР и ГО'!E25</f>
        <v>100</v>
      </c>
      <c r="F26" s="19">
        <f>'[3]Приложен. по нормативам МР и ГО'!F25</f>
        <v>77.118110000000001</v>
      </c>
      <c r="G26" s="18">
        <f>'[3]Приложен. по нормативам МР и ГО'!G25</f>
        <v>82.263639999999995</v>
      </c>
      <c r="H26" s="19">
        <f>'[3]Приложен. по нормативам МР и ГО'!H25</f>
        <v>74</v>
      </c>
      <c r="I26" s="18">
        <f>'[3]Приложен. по нормативам МР и ГО'!I25</f>
        <v>37.318840000000002</v>
      </c>
      <c r="J26" s="19">
        <f>'[3]Приложен. по нормативам МР и ГО'!J25</f>
        <v>39.28707</v>
      </c>
      <c r="K26" s="18">
        <f>'[3]Приложен. по нормативам МР и ГО'!K25</f>
        <v>61</v>
      </c>
      <c r="L26" s="19">
        <f>'[3]Приложен. по нормативам МР и ГО'!L25</f>
        <v>30.762830000000001</v>
      </c>
      <c r="M26" s="18">
        <f>'[3]Приложен. по нормативам МР и ГО'!M25</f>
        <v>32.385289999999998</v>
      </c>
    </row>
    <row r="27" spans="1:13" ht="21" customHeight="1" x14ac:dyDescent="0.4">
      <c r="A27" s="16" t="s">
        <v>26</v>
      </c>
      <c r="B27" s="17">
        <f>'[3]Приложен. по нормативам МР и ГО'!B26</f>
        <v>52.733020000000003</v>
      </c>
      <c r="C27" s="18">
        <f>'[3]Приложен. по нормативам МР и ГО'!C26</f>
        <v>39.036650000000002</v>
      </c>
      <c r="D27" s="19">
        <f>'[3]Приложен. по нормативам МР и ГО'!D26</f>
        <v>39.00544</v>
      </c>
      <c r="E27" s="18">
        <f>'[3]Приложен. по нормативам МР и ГО'!E26</f>
        <v>55.494489999999999</v>
      </c>
      <c r="F27" s="19">
        <f>'[3]Приложен. по нормативам МР и ГО'!F26</f>
        <v>41.156120000000001</v>
      </c>
      <c r="G27" s="18">
        <f>'[3]Приложен. по нормативам МР и ГО'!G26</f>
        <v>41.200539999999997</v>
      </c>
      <c r="H27" s="19">
        <f>'[3]Приложен. по нормативам МР и ГО'!H26</f>
        <v>45.908749999999998</v>
      </c>
      <c r="I27" s="18">
        <f>'[3]Приложен. по нормативам МР и ГО'!I26</f>
        <v>33.984850000000002</v>
      </c>
      <c r="J27" s="19">
        <f>'[3]Приложен. по нормативам МР и ГО'!J26</f>
        <v>33.957680000000003</v>
      </c>
      <c r="K27" s="18">
        <f>'[3]Приложен. по нормативам МР и ГО'!K26</f>
        <v>37.843699999999998</v>
      </c>
      <c r="L27" s="19">
        <f>'[3]Приложен. по нормативам МР и ГО'!L26</f>
        <v>28.01454</v>
      </c>
      <c r="M27" s="18">
        <f>'[3]Приложен. по нормативам МР и ГО'!M26</f>
        <v>27.992139999999999</v>
      </c>
    </row>
    <row r="28" spans="1:13" ht="21" customHeight="1" x14ac:dyDescent="0.4">
      <c r="A28" s="16" t="s">
        <v>27</v>
      </c>
      <c r="B28" s="17">
        <f>'[3]Приложен. по нормативам МР и ГО'!B27</f>
        <v>60.525509999999997</v>
      </c>
      <c r="C28" s="18">
        <f>'[3]Приложен. по нормативам МР и ГО'!C27</f>
        <v>57.664549999999998</v>
      </c>
      <c r="D28" s="19">
        <f>'[3]Приложен. по нормативам МР и ГО'!D27</f>
        <v>56.403640000000003</v>
      </c>
      <c r="E28" s="18">
        <f>'[3]Приложен. по нормативам МР и ГО'!E27</f>
        <v>61.18047</v>
      </c>
      <c r="F28" s="19">
        <f>'[3]Приложен. по нормативам МР и ГО'!F27</f>
        <v>58.302660000000003</v>
      </c>
      <c r="G28" s="18">
        <f>'[3]Приложен. по нормативам МР и ГО'!G27</f>
        <v>57.040179999999999</v>
      </c>
      <c r="H28" s="19">
        <f>'[3]Приложен. по нормативам МР и ГО'!H27</f>
        <v>52.692799999999998</v>
      </c>
      <c r="I28" s="18">
        <f>'[3]Приложен. по нормативам МР и ГО'!I27</f>
        <v>50.202080000000002</v>
      </c>
      <c r="J28" s="19">
        <f>'[3]Приложен. по нормативам МР и ГО'!J27</f>
        <v>49.104349999999997</v>
      </c>
      <c r="K28" s="18">
        <f>'[3]Приложен. по нормативам МР и ГО'!K27</f>
        <v>43.435949999999998</v>
      </c>
      <c r="L28" s="19">
        <f>'[3]Приложен. по нормативам МР и ГО'!L27</f>
        <v>41.38279</v>
      </c>
      <c r="M28" s="18">
        <f>'[3]Приложен. по нормативам МР и ГО'!M27</f>
        <v>40.477910000000001</v>
      </c>
    </row>
    <row r="29" spans="1:13" ht="21" customHeight="1" x14ac:dyDescent="0.4">
      <c r="A29" s="16" t="s">
        <v>28</v>
      </c>
      <c r="B29" s="17">
        <f>'[3]Приложен. по нормативам МР и ГО'!B28</f>
        <v>72.610820000000004</v>
      </c>
      <c r="C29" s="18">
        <f>'[3]Приложен. по нормативам МР и ГО'!C28</f>
        <v>52.468089999999997</v>
      </c>
      <c r="D29" s="19">
        <f>'[3]Приложен. по нормативам МР и ГО'!D28</f>
        <v>52.393270000000001</v>
      </c>
      <c r="E29" s="18">
        <f>'[3]Приложен. по нормативам МР и ГО'!E28</f>
        <v>72.064449999999994</v>
      </c>
      <c r="F29" s="19">
        <f>'[3]Приложен. по нормативам МР и ГО'!F28</f>
        <v>52.04383</v>
      </c>
      <c r="G29" s="18">
        <f>'[3]Приложен. по нормативам МР и ГО'!G28</f>
        <v>51.939160000000001</v>
      </c>
      <c r="H29" s="19">
        <f>'[3]Приложен. по нормативам МР и ГО'!H28</f>
        <v>63.214129999999997</v>
      </c>
      <c r="I29" s="18">
        <f>'[3]Приложен. по нормативам МР и ГО'!I28</f>
        <v>45.678100000000001</v>
      </c>
      <c r="J29" s="19">
        <f>'[3]Приложен. по нормативам МР и ГО'!J28</f>
        <v>45.612960000000001</v>
      </c>
      <c r="K29" s="18">
        <f>'[3]Приложен. по нормативам МР и ГО'!K28</f>
        <v>52.108939999999997</v>
      </c>
      <c r="L29" s="19">
        <f>'[3]Приложен. по нормативам МР и ГО'!L28</f>
        <v>37.653570000000002</v>
      </c>
      <c r="M29" s="18">
        <f>'[3]Приложен. по нормативам МР и ГО'!M28</f>
        <v>37.599879999999999</v>
      </c>
    </row>
    <row r="30" spans="1:13" ht="21" customHeight="1" x14ac:dyDescent="0.4">
      <c r="A30" s="16" t="s">
        <v>29</v>
      </c>
      <c r="B30" s="17">
        <f>'[3]Приложен. по нормативам МР и ГО'!B29</f>
        <v>50.666350000000001</v>
      </c>
      <c r="C30" s="18">
        <f>'[3]Приложен. по нормативам МР и ГО'!C29</f>
        <v>42.772970000000001</v>
      </c>
      <c r="D30" s="19">
        <f>'[3]Приложен. по нормативам МР и ГО'!D29</f>
        <v>42.02666</v>
      </c>
      <c r="E30" s="18">
        <f>'[3]Приложен. по нормативам МР и ГО'!E29</f>
        <v>100</v>
      </c>
      <c r="F30" s="19">
        <f>'[3]Приложен. по нормативам МР и ГО'!F29</f>
        <v>100</v>
      </c>
      <c r="G30" s="18">
        <f>'[3]Приложен. по нормативам МР и ГО'!G29</f>
        <v>100</v>
      </c>
      <c r="H30" s="19">
        <f>'[3]Приложен. по нормативам МР и ГО'!H29</f>
        <v>44.109529999999999</v>
      </c>
      <c r="I30" s="18">
        <f>'[3]Приложен. по нормативам МР и ГО'!I29</f>
        <v>37.237639999999999</v>
      </c>
      <c r="J30" s="19">
        <f>'[3]Приложен. по нормативам МР и ГО'!J29</f>
        <v>36.587919999999997</v>
      </c>
      <c r="K30" s="18">
        <f>'[3]Приложен. по нормативам МР и ГО'!K29</f>
        <v>36.36056</v>
      </c>
      <c r="L30" s="19">
        <f>'[3]Приложен. по нормативам МР и ГО'!L29</f>
        <v>30.695900000000002</v>
      </c>
      <c r="M30" s="18">
        <f>'[3]Приложен. по нормативам МР и ГО'!M29</f>
        <v>30.160309999999999</v>
      </c>
    </row>
    <row r="31" spans="1:13" ht="21" customHeight="1" x14ac:dyDescent="0.4">
      <c r="A31" s="16" t="s">
        <v>30</v>
      </c>
      <c r="B31" s="17">
        <f>'[3]Приложен. по нормативам МР и ГО'!B30</f>
        <v>31.42473</v>
      </c>
      <c r="C31" s="18">
        <f>'[3]Приложен. по нормативам МР и ГО'!C30</f>
        <v>21.739740000000001</v>
      </c>
      <c r="D31" s="19">
        <f>'[3]Приложен. по нормативам МР и ГО'!D30</f>
        <v>21.601739999999999</v>
      </c>
      <c r="E31" s="18">
        <f>'[3]Приложен. по нормативам МР и ГО'!E30</f>
        <v>46.935870000000001</v>
      </c>
      <c r="F31" s="19">
        <f>'[3]Приложен. по нормативам МР и ГО'!F30</f>
        <v>32.906179999999999</v>
      </c>
      <c r="G31" s="18">
        <f>'[3]Приложен. по нормативам МР и ГО'!G30</f>
        <v>33.112229999999997</v>
      </c>
      <c r="H31" s="19">
        <f>'[3]Приложен. по нормативам МР и ГО'!H30</f>
        <v>27.358000000000001</v>
      </c>
      <c r="I31" s="18">
        <f>'[3]Приложен. по нормативам МР и ГО'!I30</f>
        <v>18.926359999999999</v>
      </c>
      <c r="J31" s="19">
        <f>'[3]Приложен. по нормативам МР и ГО'!J30</f>
        <v>18.80622</v>
      </c>
      <c r="K31" s="18">
        <f>'[3]Приложен. по нормативам МР и ГО'!K30</f>
        <v>22.551870000000001</v>
      </c>
      <c r="L31" s="19">
        <f>'[3]Приложен. по нормативам МР и ГО'!L30</f>
        <v>15.601459999999999</v>
      </c>
      <c r="M31" s="18">
        <f>'[3]Приложен. по нормативам МР и ГО'!M30</f>
        <v>15.50243</v>
      </c>
    </row>
    <row r="32" spans="1:13" ht="21" customHeight="1" thickBot="1" x14ac:dyDescent="0.45">
      <c r="A32" s="20" t="s">
        <v>31</v>
      </c>
      <c r="B32" s="21">
        <f>'[3]Приложен. по нормативам МР и ГО'!B31</f>
        <v>7.88889</v>
      </c>
      <c r="C32" s="22">
        <f>'[3]Приложен. по нормативам МР и ГО'!C31</f>
        <v>2.9053499999999999</v>
      </c>
      <c r="D32" s="23">
        <f>'[3]Приложен. по нормативам МР и ГО'!D31</f>
        <v>2.8977300000000001</v>
      </c>
      <c r="E32" s="22">
        <f>'[3]Приложен. по нормативам МР и ГО'!E31</f>
        <v>8.0550099999999993</v>
      </c>
      <c r="F32" s="23">
        <f>'[3]Приложен. по нормативам МР и ГО'!F31</f>
        <v>2.9671500000000002</v>
      </c>
      <c r="G32" s="22">
        <f>'[3]Приложен. по нормативам МР и ГО'!G31</f>
        <v>2.9588800000000002</v>
      </c>
      <c r="H32" s="23">
        <f>'[3]Приложен. по нормативам МР и ГО'!H31</f>
        <v>6.8679699999999997</v>
      </c>
      <c r="I32" s="22">
        <f>'[3]Приложен. по нормативам МР и ГО'!I31</f>
        <v>2.5293600000000001</v>
      </c>
      <c r="J32" s="23">
        <f>'[3]Приложен. по нормативам МР и ГО'!J31</f>
        <v>2.5227300000000001</v>
      </c>
      <c r="K32" s="22">
        <f>'[3]Приложен. по нормативам МР и ГО'!K31</f>
        <v>5.6614399999999998</v>
      </c>
      <c r="L32" s="23">
        <f>'[3]Приложен. по нормативам МР и ГО'!L31</f>
        <v>2.0850200000000001</v>
      </c>
      <c r="M32" s="22">
        <f>'[3]Приложен. по нормативам МР и ГО'!M31</f>
        <v>2.0795499999999998</v>
      </c>
    </row>
    <row r="33" spans="2:14" x14ac:dyDescent="0.4">
      <c r="B33" s="24">
        <f>SUM(B13:B32)-'[3]Приложен. по нормативам МР и ГО'!B33</f>
        <v>0</v>
      </c>
      <c r="C33" s="24">
        <f>SUM(C13:C32)-'[3]Приложен. по нормативам МР и ГО'!C33</f>
        <v>0</v>
      </c>
      <c r="D33" s="24">
        <f>SUM(D13:D32)-'[3]Приложен. по нормативам МР и ГО'!D33</f>
        <v>0</v>
      </c>
      <c r="E33" s="24">
        <f>SUM(E13:E32)-'[3]Приложен. по нормативам МР и ГО'!E33</f>
        <v>0</v>
      </c>
      <c r="F33" s="24">
        <f>SUM(F13:F32)-'[3]Приложен. по нормативам МР и ГО'!F33</f>
        <v>0</v>
      </c>
      <c r="G33" s="24">
        <f>SUM(G13:G32)-'[3]Приложен. по нормативам МР и ГО'!G33</f>
        <v>0</v>
      </c>
      <c r="H33" s="24">
        <f>SUM(H13:H32)-'[3]Приложен. по нормативам МР и ГО'!H33</f>
        <v>0</v>
      </c>
      <c r="I33" s="24">
        <f>SUM(I13:I32)-'[3]Приложен. по нормативам МР и ГО'!I33</f>
        <v>0</v>
      </c>
      <c r="J33" s="24">
        <f>SUM(J13:J32)-'[3]Приложен. по нормативам МР и ГО'!J33</f>
        <v>0</v>
      </c>
      <c r="K33" s="24">
        <f>SUM(K13:K32)-'[3]Приложен. по нормативам МР и ГО'!K33</f>
        <v>0</v>
      </c>
      <c r="L33" s="24">
        <f>SUM(L13:L32)-'[3]Приложен. по нормативам МР и ГО'!L33</f>
        <v>0</v>
      </c>
      <c r="M33" s="24">
        <f>SUM(M13:M32)-'[3]Приложен. по нормативам МР и ГО'!M33</f>
        <v>0</v>
      </c>
    </row>
    <row r="36" spans="2:14" ht="206.5" hidden="1" customHeight="1" x14ac:dyDescent="0.4">
      <c r="B36" s="41" t="s">
        <v>32</v>
      </c>
      <c r="C36" s="41"/>
      <c r="D36" s="41"/>
      <c r="E36" s="41" t="s">
        <v>33</v>
      </c>
      <c r="F36" s="41"/>
      <c r="G36" s="41"/>
      <c r="H36" s="42" t="s">
        <v>34</v>
      </c>
      <c r="I36" s="43"/>
      <c r="J36" s="44"/>
      <c r="K36" s="42" t="s">
        <v>35</v>
      </c>
      <c r="L36" s="43"/>
      <c r="M36" s="44"/>
      <c r="N36" s="25" t="s">
        <v>36</v>
      </c>
    </row>
    <row r="37" spans="2:14" ht="185.5" hidden="1" customHeight="1" x14ac:dyDescent="0.4">
      <c r="B37" s="46" t="s">
        <v>5</v>
      </c>
      <c r="C37" s="46"/>
      <c r="D37" s="46"/>
      <c r="E37" s="46" t="s">
        <v>6</v>
      </c>
      <c r="F37" s="46"/>
      <c r="G37" s="46"/>
      <c r="H37" s="38" t="s">
        <v>7</v>
      </c>
      <c r="I37" s="39"/>
      <c r="J37" s="40"/>
      <c r="K37" s="38" t="s">
        <v>8</v>
      </c>
      <c r="L37" s="39"/>
      <c r="M37" s="40"/>
      <c r="N37" s="26" t="s">
        <v>37</v>
      </c>
    </row>
    <row r="38" spans="2:14" hidden="1" x14ac:dyDescent="0.4">
      <c r="B38" s="45" t="s">
        <v>38</v>
      </c>
      <c r="C38" s="45"/>
      <c r="D38" s="45"/>
      <c r="E38" s="45" t="s">
        <v>39</v>
      </c>
      <c r="F38" s="45"/>
      <c r="G38" s="45"/>
      <c r="H38" s="8" t="s">
        <v>40</v>
      </c>
      <c r="I38" s="8"/>
      <c r="J38" s="8"/>
      <c r="K38" s="8" t="s">
        <v>41</v>
      </c>
      <c r="L38" s="8"/>
      <c r="M38" s="8"/>
      <c r="N38" s="8" t="s">
        <v>42</v>
      </c>
    </row>
  </sheetData>
  <mergeCells count="17">
    <mergeCell ref="B38:D38"/>
    <mergeCell ref="E38:G38"/>
    <mergeCell ref="B9:J9"/>
    <mergeCell ref="B37:D37"/>
    <mergeCell ref="E37:G37"/>
    <mergeCell ref="H37:J37"/>
    <mergeCell ref="K37:M37"/>
    <mergeCell ref="B36:D36"/>
    <mergeCell ref="E36:G36"/>
    <mergeCell ref="H36:J36"/>
    <mergeCell ref="K36:M36"/>
    <mergeCell ref="K5:M5"/>
    <mergeCell ref="A11:A12"/>
    <mergeCell ref="B11:D11"/>
    <mergeCell ref="E11:G11"/>
    <mergeCell ref="H11:J11"/>
    <mergeCell ref="K11:M11"/>
  </mergeCells>
  <pageMargins left="0.78740157480314965" right="0.39370078740157483" top="0.78740157480314965" bottom="0.78740157480314965" header="0.51181102362204722" footer="0.51181102362204722"/>
  <pageSetup paperSize="8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по нормативам</vt:lpstr>
      <vt:lpstr>'Приложение по нормативам'!Область_печати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u1598</dc:creator>
  <cp:lastModifiedBy>u1598</cp:lastModifiedBy>
  <cp:lastPrinted>2024-11-27T10:50:05Z</cp:lastPrinted>
  <dcterms:created xsi:type="dcterms:W3CDTF">2024-10-18T06:24:57Z</dcterms:created>
  <dcterms:modified xsi:type="dcterms:W3CDTF">2024-12-05T07:10:38Z</dcterms:modified>
</cp:coreProperties>
</file>